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D19CC131-D6D0-456E-BF03-20809B5076B3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NEXO15.capFEDERAL " sheetId="1" r:id="rId1"/>
  </sheets>
  <externalReferences>
    <externalReference r:id="rId2"/>
  </externalReferences>
  <definedNames>
    <definedName name="_UMA21">[1]DATOS1!$B$7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'ANEXO15.capFEDERAL 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I13" i="1"/>
</calcChain>
</file>

<file path=xl/sharedStrings.xml><?xml version="1.0" encoding="utf-8"?>
<sst xmlns="http://schemas.openxmlformats.org/spreadsheetml/2006/main" count="31" uniqueCount="31">
  <si>
    <t>A N E X O    15</t>
  </si>
  <si>
    <t>PROGRAMAS DE APORTACIONES ETIQUETADAS Y CONVENIOS:</t>
  </si>
  <si>
    <t>(PESOS)</t>
  </si>
  <si>
    <t>C O N C E P T O</t>
  </si>
  <si>
    <t>C   A   P   Í   T   U   L   O   S</t>
  </si>
  <si>
    <t>TOTAL</t>
  </si>
  <si>
    <t>FONDO DE APORTACIONES DE NÓMINA EDUCATIVA Y GASTO OPERATIVO (FONE) (SRIA EDUCACIÓN)</t>
  </si>
  <si>
    <t>FONDO DE APORTACIONES PARA LOS SERVICIOS DE SALUD (FASSA) (INDESALUD)</t>
  </si>
  <si>
    <t xml:space="preserve">FONDO DE APORTACIONES PARA LA INFRAESTRUCTURA SOCIAL (FAIS) </t>
  </si>
  <si>
    <t xml:space="preserve">          MUNICIPAL</t>
  </si>
  <si>
    <t>FONDO DE APORTACIONES PARA EL FORTALECIMIENTO DE LOS MUNICIPIOS Y DE LAS DEMARCACIONES TERRITORIALES DEL D.F (FORTAMUN)</t>
  </si>
  <si>
    <t>FONDO DE APORTACIONES MÚLTIPLES (FAM):</t>
  </si>
  <si>
    <t xml:space="preserve">        ASISTENCIA SOCIAL (DIF)</t>
  </si>
  <si>
    <t>FONDO DE APORTACIONES PARA LA EDUCACIÓN TECNOLÓGICA Y DE ADULTOS (FAETA)</t>
  </si>
  <si>
    <t xml:space="preserve">          EDUCACIÓN TECNOLÓGICA</t>
  </si>
  <si>
    <t xml:space="preserve">          EDUCACIÓN DE ADULTOS</t>
  </si>
  <si>
    <t xml:space="preserve">FONDO DE APORTACIONES PARA LA SEGURIDAD PÚBLICA DE LOS ESTADOS Y DEL D.F (FASP) </t>
  </si>
  <si>
    <t xml:space="preserve">FONDO DE APORTACIONES PARA EL FORTALECIMIENTO DE LAS ENTIDADES FEDERATIVAS (FAFEF)  </t>
  </si>
  <si>
    <t>DIVERSOS CONVENIOS FEDERALES</t>
  </si>
  <si>
    <t>CONVENIO DE APOYO FINANCIERO (UAC)</t>
  </si>
  <si>
    <t>CONVENIO DE APOYO FINANCIERO (UNACAR)</t>
  </si>
  <si>
    <t>PROGRAMA DE AGUA POTABLE, DRENAJE Y TRATAMIENTOS (CAPAE)</t>
  </si>
  <si>
    <t>FONDO PARA LA ZONA FEDERAL MARÍTIMO TERRESTRE (ZOFEMAT)</t>
  </si>
  <si>
    <t>T O T A L</t>
  </si>
  <si>
    <t xml:space="preserve">      RECURSOS POR 250 MILLONES QUE DE CONFORMIDAD A LA CLASIFICACIÓN DE LA CONAC AL TRANSFERIRSE AL EJECUTOR DEL GASTO ISSSTECAM, SE CONVIERTE EN GASTO DE PENSIONES Y JUBILACIONES</t>
  </si>
  <si>
    <r>
      <rPr>
        <b/>
        <sz val="10"/>
        <rFont val="Arial"/>
        <family val="2"/>
      </rPr>
      <t>NOTA:</t>
    </r>
    <r>
      <rPr>
        <sz val="10"/>
        <rFont val="Arial"/>
        <family val="2"/>
      </rPr>
      <t xml:space="preserve"> RECURSOS QUE SE TRANSFERIRÁN A LOS EJECUTORES DEL GASTO SALVO NOTIFICACIÓN EN CONTRARIO</t>
    </r>
  </si>
  <si>
    <t>PRESUPUESTO DE EGRESOS PARA EL AÑO 2026</t>
  </si>
  <si>
    <t>CLASIFICACIÓN POR FONDO Y CAPÍTULO DE GASTO TRANSFERIDO</t>
  </si>
  <si>
    <t xml:space="preserve">          ESTATAL (BIENESTAR, SDA Y CODESVI)</t>
  </si>
  <si>
    <t xml:space="preserve">        INFRAESTRUCTURA EDUCATIVA BÁSICA, MEDIA SUPERIOR Y SUPERIOR    
       (INIFEEC, ICATCAM, CECYTEC, COBACAM, CONALEP, UAC, UNACAR Y SEDUC)</t>
  </si>
  <si>
    <t>FONDO PARA ENTIDADES FEDERATIVAS Y MUNICIPIOS PRODUCTORES DE HIDROCARBUROS FOPEC (CAPAE-SEDUMOP-SEMABICCE-SEPROCI-MUNICIPIOS)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</si>
</sst>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1" fillId="0" borderId="0" xfId="2" applyFont="1"/>
    <xf numFmtId="0" fontId="3" fillId="2" borderId="9" xfId="2" applyFont="1" applyFill="1" applyBorder="1" applyAlignment="1">
      <alignment horizontal="center" vertical="center"/>
    </xf>
    <xf numFmtId="0" fontId="1" fillId="0" borderId="11" xfId="2" quotePrefix="1" applyFont="1" applyBorder="1" applyAlignment="1">
      <alignment vertical="justify"/>
    </xf>
    <xf numFmtId="0" fontId="1" fillId="0" borderId="11" xfId="2" applyFont="1" applyBorder="1" applyAlignment="1">
      <alignment vertical="justify"/>
    </xf>
    <xf numFmtId="3" fontId="1" fillId="0" borderId="11" xfId="2" applyNumberFormat="1" applyFont="1" applyBorder="1" applyAlignment="1">
      <alignment vertical="justify"/>
    </xf>
    <xf numFmtId="0" fontId="1" fillId="0" borderId="12" xfId="2" quotePrefix="1" applyFont="1" applyBorder="1" applyAlignment="1"/>
    <xf numFmtId="0" fontId="4" fillId="0" borderId="0" xfId="2" applyFont="1" applyBorder="1" applyAlignment="1">
      <alignment horizontal="justify" vertical="center"/>
    </xf>
    <xf numFmtId="3" fontId="4" fillId="0" borderId="13" xfId="3" applyNumberFormat="1" applyFont="1" applyBorder="1" applyAlignment="1">
      <alignment vertical="center"/>
    </xf>
    <xf numFmtId="3" fontId="4" fillId="0" borderId="14" xfId="3" applyNumberFormat="1" applyFont="1" applyBorder="1" applyAlignment="1">
      <alignment vertical="center"/>
    </xf>
    <xf numFmtId="3" fontId="4" fillId="0" borderId="14" xfId="2" applyNumberFormat="1" applyFont="1" applyBorder="1" applyAlignment="1">
      <alignment vertical="center"/>
    </xf>
    <xf numFmtId="3" fontId="1" fillId="0" borderId="14" xfId="2" applyNumberFormat="1" applyFont="1" applyBorder="1" applyAlignment="1"/>
    <xf numFmtId="3" fontId="4" fillId="0" borderId="15" xfId="2" applyNumberFormat="1" applyFont="1" applyBorder="1" applyAlignment="1">
      <alignment vertical="center"/>
    </xf>
    <xf numFmtId="0" fontId="1" fillId="0" borderId="12" xfId="2" applyFont="1" applyBorder="1" applyAlignment="1"/>
    <xf numFmtId="3" fontId="4" fillId="0" borderId="13" xfId="2" applyNumberFormat="1" applyFont="1" applyBorder="1" applyAlignment="1">
      <alignment vertical="center"/>
    </xf>
    <xf numFmtId="3" fontId="4" fillId="0" borderId="16" xfId="2" applyNumberFormat="1" applyFont="1" applyBorder="1" applyAlignment="1">
      <alignment vertical="center"/>
    </xf>
    <xf numFmtId="0" fontId="1" fillId="0" borderId="0" xfId="2" applyFont="1" applyBorder="1" applyAlignment="1">
      <alignment horizontal="justify" vertical="center"/>
    </xf>
    <xf numFmtId="3" fontId="1" fillId="0" borderId="13" xfId="2" applyNumberFormat="1" applyFont="1" applyBorder="1" applyAlignment="1"/>
    <xf numFmtId="3" fontId="1" fillId="0" borderId="14" xfId="3" applyNumberFormat="1" applyFont="1" applyBorder="1" applyAlignment="1"/>
    <xf numFmtId="3" fontId="1" fillId="0" borderId="15" xfId="2" applyNumberFormat="1" applyFont="1" applyBorder="1" applyAlignment="1">
      <alignment vertical="center"/>
    </xf>
    <xf numFmtId="0" fontId="4" fillId="0" borderId="14" xfId="4" applyFont="1" applyBorder="1" applyAlignment="1">
      <alignment horizontal="center"/>
    </xf>
    <xf numFmtId="3" fontId="1" fillId="0" borderId="13" xfId="2" applyNumberFormat="1" applyFont="1" applyBorder="1" applyAlignment="1">
      <alignment vertical="top"/>
    </xf>
    <xf numFmtId="3" fontId="1" fillId="0" borderId="14" xfId="2" applyNumberFormat="1" applyFont="1" applyBorder="1" applyAlignment="1">
      <alignment vertical="top"/>
    </xf>
    <xf numFmtId="3" fontId="1" fillId="0" borderId="14" xfId="3" applyNumberFormat="1" applyFont="1" applyBorder="1" applyAlignment="1">
      <alignment vertical="top"/>
    </xf>
    <xf numFmtId="0" fontId="1" fillId="0" borderId="0" xfId="2" applyFont="1" applyBorder="1" applyAlignment="1">
      <alignment horizontal="left" vertical="center" wrapText="1"/>
    </xf>
    <xf numFmtId="3" fontId="1" fillId="0" borderId="14" xfId="2" applyNumberFormat="1" applyFont="1" applyBorder="1" applyAlignment="1">
      <alignment vertical="center"/>
    </xf>
    <xf numFmtId="0" fontId="1" fillId="0" borderId="0" xfId="1" applyFont="1" applyBorder="1" applyAlignment="1">
      <alignment horizontal="justify" vertical="center"/>
    </xf>
    <xf numFmtId="3" fontId="1" fillId="0" borderId="13" xfId="3" applyNumberFormat="1" applyFont="1" applyBorder="1" applyAlignment="1"/>
    <xf numFmtId="3" fontId="4" fillId="0" borderId="0" xfId="2" applyNumberFormat="1" applyFont="1" applyBorder="1" applyAlignment="1">
      <alignment vertical="center"/>
    </xf>
    <xf numFmtId="0" fontId="4" fillId="0" borderId="17" xfId="2" applyFont="1" applyFill="1" applyBorder="1" applyAlignment="1">
      <alignment horizontal="justify" vertical="center"/>
    </xf>
    <xf numFmtId="3" fontId="1" fillId="0" borderId="0" xfId="2" applyNumberFormat="1" applyFont="1" applyBorder="1" applyAlignment="1"/>
    <xf numFmtId="0" fontId="4" fillId="0" borderId="17" xfId="2" applyFont="1" applyBorder="1" applyAlignment="1">
      <alignment horizontal="justify" vertical="center" wrapText="1"/>
    </xf>
    <xf numFmtId="0" fontId="1" fillId="0" borderId="17" xfId="2" applyFont="1" applyBorder="1" applyAlignment="1">
      <alignment horizontal="left" vertical="center" wrapText="1" indent="3"/>
    </xf>
    <xf numFmtId="3" fontId="1" fillId="0" borderId="0" xfId="3" applyNumberFormat="1" applyFont="1" applyBorder="1" applyAlignment="1">
      <alignment vertical="top"/>
    </xf>
    <xf numFmtId="0" fontId="1" fillId="0" borderId="7" xfId="2" quotePrefix="1" applyFont="1" applyBorder="1" applyAlignment="1"/>
    <xf numFmtId="0" fontId="1" fillId="0" borderId="8" xfId="2" applyFont="1" applyBorder="1" applyAlignment="1"/>
    <xf numFmtId="3" fontId="1" fillId="0" borderId="18" xfId="2" applyNumberFormat="1" applyFont="1" applyBorder="1" applyAlignment="1"/>
    <xf numFmtId="3" fontId="1" fillId="0" borderId="9" xfId="2" applyNumberFormat="1" applyFont="1" applyBorder="1" applyAlignment="1"/>
    <xf numFmtId="3" fontId="1" fillId="0" borderId="19" xfId="2" applyNumberFormat="1" applyFont="1" applyBorder="1" applyAlignment="1"/>
    <xf numFmtId="0" fontId="1" fillId="0" borderId="0" xfId="2" quotePrefix="1" applyFont="1" applyBorder="1" applyAlignment="1"/>
    <xf numFmtId="0" fontId="1" fillId="0" borderId="0" xfId="2" applyFont="1" applyBorder="1" applyAlignment="1"/>
    <xf numFmtId="0" fontId="1" fillId="0" borderId="0" xfId="2" applyFont="1" applyBorder="1" applyAlignment="1">
      <alignment horizontal="center"/>
    </xf>
    <xf numFmtId="3" fontId="1" fillId="0" borderId="0" xfId="2" applyNumberFormat="1" applyFont="1"/>
    <xf numFmtId="0" fontId="1" fillId="0" borderId="0" xfId="2" applyFont="1" applyFill="1"/>
    <xf numFmtId="0" fontId="1" fillId="0" borderId="0" xfId="2" applyFont="1" applyAlignment="1">
      <alignment horizontal="center"/>
    </xf>
    <xf numFmtId="3" fontId="3" fillId="2" borderId="20" xfId="2" applyNumberFormat="1" applyFont="1" applyFill="1" applyBorder="1" applyAlignment="1">
      <alignment horizontal="center" vertical="center"/>
    </xf>
    <xf numFmtId="3" fontId="3" fillId="2" borderId="9" xfId="2" applyNumberFormat="1" applyFont="1" applyFill="1" applyBorder="1" applyAlignment="1">
      <alignment horizontal="center" vertical="center"/>
    </xf>
    <xf numFmtId="3" fontId="3" fillId="2" borderId="14" xfId="2" applyNumberFormat="1" applyFont="1" applyFill="1" applyBorder="1" applyAlignment="1">
      <alignment horizontal="right" vertical="center"/>
    </xf>
    <xf numFmtId="3" fontId="3" fillId="2" borderId="20" xfId="2" applyNumberFormat="1" applyFont="1" applyFill="1" applyBorder="1" applyAlignment="1">
      <alignment horizontal="center" vertical="center"/>
    </xf>
    <xf numFmtId="3" fontId="3" fillId="2" borderId="14" xfId="2" applyNumberFormat="1" applyFont="1" applyFill="1" applyBorder="1" applyAlignment="1">
      <alignment horizontal="center" vertical="center"/>
    </xf>
    <xf numFmtId="3" fontId="3" fillId="2" borderId="9" xfId="2" applyNumberFormat="1" applyFont="1" applyFill="1" applyBorder="1" applyAlignment="1">
      <alignment horizontal="center" vertical="center"/>
    </xf>
    <xf numFmtId="3" fontId="3" fillId="2" borderId="20" xfId="2" applyNumberFormat="1" applyFont="1" applyFill="1" applyBorder="1" applyAlignment="1">
      <alignment horizontal="right" vertical="center"/>
    </xf>
    <xf numFmtId="3" fontId="3" fillId="2" borderId="14" xfId="2" applyNumberFormat="1" applyFont="1" applyFill="1" applyBorder="1" applyAlignment="1">
      <alignment horizontal="right" vertical="center"/>
    </xf>
    <xf numFmtId="3" fontId="3" fillId="2" borderId="9" xfId="2" applyNumberFormat="1" applyFont="1" applyFill="1" applyBorder="1" applyAlignment="1">
      <alignment horizontal="right" vertical="center"/>
    </xf>
    <xf numFmtId="3" fontId="3" fillId="2" borderId="6" xfId="2" applyNumberFormat="1" applyFont="1" applyFill="1" applyBorder="1" applyAlignment="1">
      <alignment horizontal="right" vertical="center"/>
    </xf>
    <xf numFmtId="3" fontId="3" fillId="2" borderId="16" xfId="2" applyNumberFormat="1" applyFont="1" applyFill="1" applyBorder="1" applyAlignment="1">
      <alignment horizontal="right" vertical="center"/>
    </xf>
    <xf numFmtId="3" fontId="3" fillId="2" borderId="10" xfId="2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3" fontId="3" fillId="2" borderId="6" xfId="2" applyNumberFormat="1" applyFont="1" applyFill="1" applyBorder="1" applyAlignment="1">
      <alignment horizontal="center" vertical="center"/>
    </xf>
    <xf numFmtId="3" fontId="3" fillId="2" borderId="10" xfId="2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4" xfId="4" applyFont="1" applyBorder="1" applyAlignment="1">
      <alignment horizontal="right" vertical="center"/>
    </xf>
    <xf numFmtId="0" fontId="6" fillId="0" borderId="0" xfId="2" applyFont="1"/>
    <xf numFmtId="0" fontId="7" fillId="0" borderId="0" xfId="2" applyFont="1"/>
    <xf numFmtId="3" fontId="6" fillId="0" borderId="0" xfId="2" applyNumberFormat="1" applyFont="1"/>
    <xf numFmtId="0" fontId="6" fillId="0" borderId="0" xfId="2" applyFont="1" applyBorder="1"/>
    <xf numFmtId="41" fontId="8" fillId="0" borderId="0" xfId="0" applyNumberFormat="1" applyFont="1"/>
    <xf numFmtId="3" fontId="1" fillId="0" borderId="0" xfId="2" applyNumberFormat="1" applyFont="1" applyBorder="1" applyAlignment="1">
      <alignment vertical="top"/>
    </xf>
    <xf numFmtId="0" fontId="4" fillId="0" borderId="12" xfId="2" quotePrefix="1" applyFont="1" applyBorder="1" applyAlignment="1"/>
    <xf numFmtId="3" fontId="7" fillId="0" borderId="0" xfId="2" applyNumberFormat="1" applyFont="1"/>
  </cellXfs>
  <cellStyles count="5">
    <cellStyle name="Normal" xfId="0" builtinId="0"/>
    <cellStyle name="Normal 2" xfId="3" xr:uid="{00000000-0005-0000-0000-000001000000}"/>
    <cellStyle name="Normal 2 3" xfId="1" xr:uid="{00000000-0005-0000-0000-000002000000}"/>
    <cellStyle name="Normal 3 2" xfId="2" xr:uid="{00000000-0005-0000-0000-000003000000}"/>
    <cellStyle name="Normal_FICHASPPTO200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</xdr:rowOff>
    </xdr:from>
    <xdr:to>
      <xdr:col>11</xdr:col>
      <xdr:colOff>1085850</xdr:colOff>
      <xdr:row>5</xdr:row>
      <xdr:rowOff>30480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38100" y="7620"/>
          <a:ext cx="14487525" cy="12801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295275</xdr:colOff>
      <xdr:row>0</xdr:row>
      <xdr:rowOff>95250</xdr:rowOff>
    </xdr:from>
    <xdr:to>
      <xdr:col>1</xdr:col>
      <xdr:colOff>1024018</xdr:colOff>
      <xdr:row>4</xdr:row>
      <xdr:rowOff>157100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0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304800</xdr:colOff>
      <xdr:row>0</xdr:row>
      <xdr:rowOff>104775</xdr:rowOff>
    </xdr:from>
    <xdr:to>
      <xdr:col>11</xdr:col>
      <xdr:colOff>768753</xdr:colOff>
      <xdr:row>4</xdr:row>
      <xdr:rowOff>158885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3230225" y="104775"/>
          <a:ext cx="978303" cy="1073285"/>
        </a:xfrm>
        <a:prstGeom prst="rect">
          <a:avLst/>
        </a:prstGeom>
      </xdr:spPr>
    </xdr:pic>
    <xdr:clientData/>
  </xdr:twoCellAnchor>
  <xdr:twoCellAnchor>
    <xdr:from>
      <xdr:col>5</xdr:col>
      <xdr:colOff>47626</xdr:colOff>
      <xdr:row>23</xdr:row>
      <xdr:rowOff>76200</xdr:rowOff>
    </xdr:from>
    <xdr:to>
      <xdr:col>5</xdr:col>
      <xdr:colOff>276226</xdr:colOff>
      <xdr:row>23</xdr:row>
      <xdr:rowOff>342900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8124826" y="6105525"/>
          <a:ext cx="228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0</xdr:colOff>
      <xdr:row>35</xdr:row>
      <xdr:rowOff>133350</xdr:rowOff>
    </xdr:from>
    <xdr:to>
      <xdr:col>1</xdr:col>
      <xdr:colOff>228600</xdr:colOff>
      <xdr:row>37</xdr:row>
      <xdr:rowOff>76200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 txBox="1"/>
      </xdr:nvSpPr>
      <xdr:spPr>
        <a:xfrm>
          <a:off x="47625" y="8420100"/>
          <a:ext cx="2286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view="pageBreakPreview" zoomScaleNormal="100" zoomScaleSheetLayoutView="100" workbookViewId="0">
      <selection activeCell="C29" sqref="C29:K29"/>
    </sheetView>
  </sheetViews>
  <sheetFormatPr baseColWidth="10" defaultColWidth="11.42578125" defaultRowHeight="18" customHeight="1" x14ac:dyDescent="0.2"/>
  <cols>
    <col min="1" max="1" width="0.7109375" style="72" customWidth="1"/>
    <col min="2" max="2" width="76.28515625" style="72" customWidth="1"/>
    <col min="3" max="3" width="16.5703125" style="72" bestFit="1" customWidth="1"/>
    <col min="4" max="4" width="13" style="72" bestFit="1" customWidth="1"/>
    <col min="5" max="5" width="14.5703125" style="72" bestFit="1" customWidth="1"/>
    <col min="6" max="6" width="16.28515625" style="72" bestFit="1" customWidth="1"/>
    <col min="7" max="8" width="14.7109375" style="72" bestFit="1" customWidth="1"/>
    <col min="9" max="9" width="11.28515625" style="72" bestFit="1" customWidth="1"/>
    <col min="10" max="10" width="15.7109375" style="72" bestFit="1" customWidth="1"/>
    <col min="11" max="11" width="7.7109375" style="72" bestFit="1" customWidth="1"/>
    <col min="12" max="12" width="17.28515625" style="72" bestFit="1" customWidth="1"/>
    <col min="13" max="13" width="15.5703125" style="72" customWidth="1"/>
    <col min="14" max="16384" width="11.42578125" style="72"/>
  </cols>
  <sheetData>
    <row r="1" spans="1:13" ht="25.9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ht="18" customHeight="1" x14ac:dyDescent="0.2">
      <c r="A2" s="69" t="s">
        <v>26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8" customHeight="1" x14ac:dyDescent="0.2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ht="19.149999999999999" customHeight="1" x14ac:dyDescent="0.2">
      <c r="A4" s="68" t="s">
        <v>27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9.149999999999999" customHeight="1" x14ac:dyDescent="0.2">
      <c r="A5" s="68" t="s">
        <v>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3" ht="8.65" customHeight="1" thickBo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16.5" thickTop="1" x14ac:dyDescent="0.2">
      <c r="A7" s="57" t="s">
        <v>3</v>
      </c>
      <c r="B7" s="58"/>
      <c r="C7" s="63" t="s">
        <v>4</v>
      </c>
      <c r="D7" s="64"/>
      <c r="E7" s="64"/>
      <c r="F7" s="64"/>
      <c r="G7" s="64"/>
      <c r="H7" s="64"/>
      <c r="I7" s="64"/>
      <c r="J7" s="64"/>
      <c r="K7" s="65"/>
      <c r="L7" s="66" t="s">
        <v>5</v>
      </c>
    </row>
    <row r="8" spans="1:13" s="73" customFormat="1" ht="16.5" thickBot="1" x14ac:dyDescent="0.3">
      <c r="A8" s="61"/>
      <c r="B8" s="62"/>
      <c r="C8" s="2">
        <v>1000</v>
      </c>
      <c r="D8" s="2">
        <v>2000</v>
      </c>
      <c r="E8" s="2">
        <v>3000</v>
      </c>
      <c r="F8" s="2">
        <v>4000</v>
      </c>
      <c r="G8" s="2">
        <v>5000</v>
      </c>
      <c r="H8" s="2">
        <v>6000</v>
      </c>
      <c r="I8" s="2">
        <v>7000</v>
      </c>
      <c r="J8" s="2">
        <v>8000</v>
      </c>
      <c r="K8" s="2">
        <v>9000</v>
      </c>
      <c r="L8" s="67"/>
    </row>
    <row r="9" spans="1:13" ht="5.0999999999999996" customHeight="1" thickTop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5"/>
    </row>
    <row r="10" spans="1:13" ht="6" customHeight="1" thickTop="1" x14ac:dyDescent="0.2">
      <c r="A10" s="6"/>
      <c r="B10" s="7"/>
      <c r="C10" s="8"/>
      <c r="D10" s="9"/>
      <c r="E10" s="9"/>
      <c r="F10" s="9"/>
      <c r="G10" s="9"/>
      <c r="H10" s="10"/>
      <c r="I10" s="10"/>
      <c r="J10" s="11"/>
      <c r="K10" s="10"/>
      <c r="L10" s="12"/>
    </row>
    <row r="11" spans="1:13" ht="34.9" customHeight="1" x14ac:dyDescent="0.2">
      <c r="A11" s="13"/>
      <c r="B11" s="7" t="s">
        <v>6</v>
      </c>
      <c r="C11" s="8">
        <v>5987622651</v>
      </c>
      <c r="D11" s="9">
        <v>26877165</v>
      </c>
      <c r="E11" s="9">
        <v>122356594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0">
        <v>0</v>
      </c>
      <c r="L11" s="12">
        <v>6136856410</v>
      </c>
      <c r="M11" s="74"/>
    </row>
    <row r="12" spans="1:13" ht="27" customHeight="1" x14ac:dyDescent="0.2">
      <c r="A12" s="6"/>
      <c r="B12" s="7" t="s">
        <v>7</v>
      </c>
      <c r="C12" s="14">
        <v>0</v>
      </c>
      <c r="D12" s="14">
        <v>0</v>
      </c>
      <c r="E12" s="14">
        <v>0</v>
      </c>
      <c r="F12" s="9">
        <v>497238795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5">
        <v>497238795</v>
      </c>
      <c r="M12" s="74"/>
    </row>
    <row r="13" spans="1:13" ht="30" customHeight="1" x14ac:dyDescent="0.2">
      <c r="A13" s="13"/>
      <c r="B13" s="7" t="s">
        <v>8</v>
      </c>
      <c r="C13" s="14">
        <v>0</v>
      </c>
      <c r="D13" s="14">
        <v>0</v>
      </c>
      <c r="E13" s="14">
        <v>0</v>
      </c>
      <c r="F13" s="14">
        <v>98412192</v>
      </c>
      <c r="G13" s="14">
        <v>0</v>
      </c>
      <c r="H13" s="14">
        <v>26250000</v>
      </c>
      <c r="I13" s="14">
        <f>+I14</f>
        <v>0</v>
      </c>
      <c r="J13" s="14">
        <v>1456699127</v>
      </c>
      <c r="K13" s="10">
        <v>0</v>
      </c>
      <c r="L13" s="12">
        <v>1581361319</v>
      </c>
    </row>
    <row r="14" spans="1:13" ht="14.25" customHeight="1" x14ac:dyDescent="0.2">
      <c r="A14" s="13"/>
      <c r="B14" s="16" t="s">
        <v>28</v>
      </c>
      <c r="C14" s="17">
        <v>0</v>
      </c>
      <c r="D14" s="11">
        <v>0</v>
      </c>
      <c r="E14" s="11">
        <v>0</v>
      </c>
      <c r="F14" s="11">
        <v>98412192</v>
      </c>
      <c r="G14" s="18">
        <v>0</v>
      </c>
      <c r="H14" s="18">
        <v>26250000</v>
      </c>
      <c r="I14" s="18">
        <v>0</v>
      </c>
      <c r="J14" s="18">
        <v>67021757</v>
      </c>
      <c r="K14" s="18">
        <v>0</v>
      </c>
      <c r="L14" s="19">
        <v>191683949</v>
      </c>
      <c r="M14" s="74"/>
    </row>
    <row r="15" spans="1:13" ht="15" customHeight="1" x14ac:dyDescent="0.2">
      <c r="A15" s="13"/>
      <c r="B15" s="16" t="s">
        <v>9</v>
      </c>
      <c r="C15" s="17">
        <v>0</v>
      </c>
      <c r="D15" s="11">
        <v>0</v>
      </c>
      <c r="E15" s="71">
        <v>0</v>
      </c>
      <c r="F15" s="11">
        <v>0</v>
      </c>
      <c r="G15" s="11">
        <v>0</v>
      </c>
      <c r="H15" s="18">
        <v>0</v>
      </c>
      <c r="I15" s="18">
        <v>0</v>
      </c>
      <c r="J15" s="76">
        <v>1389677370</v>
      </c>
      <c r="K15" s="18">
        <v>0</v>
      </c>
      <c r="L15" s="19">
        <v>1389677370</v>
      </c>
      <c r="M15" s="74"/>
    </row>
    <row r="16" spans="1:13" ht="49.9" customHeight="1" x14ac:dyDescent="0.2">
      <c r="A16" s="13"/>
      <c r="B16" s="7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971359969</v>
      </c>
      <c r="K16" s="10">
        <v>0</v>
      </c>
      <c r="L16" s="12">
        <v>971359969</v>
      </c>
      <c r="M16" s="74"/>
    </row>
    <row r="17" spans="1:13" ht="21.6" customHeight="1" x14ac:dyDescent="0.2">
      <c r="A17" s="13"/>
      <c r="B17" s="7" t="s">
        <v>11</v>
      </c>
      <c r="C17" s="14">
        <v>0</v>
      </c>
      <c r="D17" s="14">
        <v>0</v>
      </c>
      <c r="E17" s="14">
        <v>119381543</v>
      </c>
      <c r="F17" s="14">
        <v>389280131</v>
      </c>
      <c r="G17" s="14">
        <v>0</v>
      </c>
      <c r="H17" s="14">
        <v>0</v>
      </c>
      <c r="I17" s="14">
        <v>0</v>
      </c>
      <c r="J17" s="14">
        <v>0</v>
      </c>
      <c r="K17" s="10">
        <v>0</v>
      </c>
      <c r="L17" s="12">
        <v>508661674</v>
      </c>
      <c r="M17" s="74"/>
    </row>
    <row r="18" spans="1:13" ht="14.65" customHeight="1" x14ac:dyDescent="0.2">
      <c r="A18" s="13"/>
      <c r="B18" s="16" t="s">
        <v>12</v>
      </c>
      <c r="C18" s="21">
        <v>0</v>
      </c>
      <c r="D18" s="22">
        <v>0</v>
      </c>
      <c r="E18" s="20">
        <v>0</v>
      </c>
      <c r="F18" s="11">
        <v>232009685</v>
      </c>
      <c r="G18" s="22">
        <v>0</v>
      </c>
      <c r="H18" s="23">
        <v>0</v>
      </c>
      <c r="I18" s="23">
        <v>0</v>
      </c>
      <c r="J18" s="11">
        <v>0</v>
      </c>
      <c r="K18" s="23">
        <v>0</v>
      </c>
      <c r="L18" s="19">
        <v>232009685</v>
      </c>
      <c r="M18" s="74"/>
    </row>
    <row r="19" spans="1:13" ht="30" customHeight="1" x14ac:dyDescent="0.2">
      <c r="A19" s="13"/>
      <c r="B19" s="24" t="s">
        <v>29</v>
      </c>
      <c r="C19" s="21">
        <v>0</v>
      </c>
      <c r="D19" s="22">
        <v>0</v>
      </c>
      <c r="E19" s="25">
        <v>119381543</v>
      </c>
      <c r="F19" s="25">
        <v>157270446</v>
      </c>
      <c r="G19" s="11">
        <v>0</v>
      </c>
      <c r="H19" s="11">
        <v>0</v>
      </c>
      <c r="I19" s="11">
        <v>0</v>
      </c>
      <c r="J19" s="11">
        <v>0</v>
      </c>
      <c r="K19" s="23">
        <v>0</v>
      </c>
      <c r="L19" s="19">
        <v>276651989</v>
      </c>
      <c r="M19" s="74"/>
    </row>
    <row r="20" spans="1:13" ht="31.5" customHeight="1" x14ac:dyDescent="0.2">
      <c r="A20" s="6"/>
      <c r="B20" s="7" t="s">
        <v>13</v>
      </c>
      <c r="C20" s="9">
        <v>0</v>
      </c>
      <c r="D20" s="9">
        <v>0</v>
      </c>
      <c r="E20" s="9">
        <v>0</v>
      </c>
      <c r="F20" s="9">
        <v>156284296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2">
        <v>156284296</v>
      </c>
      <c r="M20" s="74"/>
    </row>
    <row r="21" spans="1:13" ht="14.65" customHeight="1" x14ac:dyDescent="0.2">
      <c r="A21" s="6"/>
      <c r="B21" s="26" t="s">
        <v>14</v>
      </c>
      <c r="C21" s="27">
        <v>0</v>
      </c>
      <c r="D21" s="18">
        <v>0</v>
      </c>
      <c r="E21" s="18">
        <v>0</v>
      </c>
      <c r="F21" s="23">
        <v>64193737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9">
        <v>64193737</v>
      </c>
      <c r="M21" s="74"/>
    </row>
    <row r="22" spans="1:13" ht="14.65" customHeight="1" x14ac:dyDescent="0.2">
      <c r="A22" s="6"/>
      <c r="B22" s="26" t="s">
        <v>15</v>
      </c>
      <c r="C22" s="27">
        <v>0</v>
      </c>
      <c r="D22" s="18">
        <v>0</v>
      </c>
      <c r="E22" s="18">
        <v>0</v>
      </c>
      <c r="F22" s="23">
        <v>92090559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9">
        <v>92090559</v>
      </c>
      <c r="M22" s="74"/>
    </row>
    <row r="23" spans="1:13" ht="28.9" customHeight="1" x14ac:dyDescent="0.2">
      <c r="A23" s="6"/>
      <c r="B23" s="7" t="s">
        <v>16</v>
      </c>
      <c r="C23" s="14">
        <v>0</v>
      </c>
      <c r="D23" s="14">
        <v>37969622</v>
      </c>
      <c r="E23" s="10">
        <v>45727679</v>
      </c>
      <c r="F23" s="10">
        <v>1795000</v>
      </c>
      <c r="G23" s="10">
        <v>131663850</v>
      </c>
      <c r="H23" s="9">
        <v>17708193</v>
      </c>
      <c r="I23" s="28">
        <v>0</v>
      </c>
      <c r="J23" s="9">
        <v>0</v>
      </c>
      <c r="K23" s="28">
        <v>0</v>
      </c>
      <c r="L23" s="15">
        <v>234864344</v>
      </c>
      <c r="M23" s="74"/>
    </row>
    <row r="24" spans="1:13" ht="34.9" customHeight="1" x14ac:dyDescent="0.2">
      <c r="A24" s="6"/>
      <c r="B24" s="29" t="s">
        <v>17</v>
      </c>
      <c r="C24" s="30">
        <v>0</v>
      </c>
      <c r="D24" s="11">
        <v>0</v>
      </c>
      <c r="E24" s="25">
        <v>0</v>
      </c>
      <c r="F24" s="10">
        <v>257500000</v>
      </c>
      <c r="G24" s="10">
        <v>0</v>
      </c>
      <c r="H24" s="9">
        <v>77263302</v>
      </c>
      <c r="I24" s="28">
        <v>0</v>
      </c>
      <c r="J24" s="9">
        <v>0</v>
      </c>
      <c r="K24" s="28">
        <v>0</v>
      </c>
      <c r="L24" s="15">
        <v>334763302</v>
      </c>
      <c r="M24" s="74"/>
    </row>
    <row r="25" spans="1:13" s="73" customFormat="1" ht="19.149999999999999" customHeight="1" x14ac:dyDescent="0.25">
      <c r="A25" s="78"/>
      <c r="B25" s="31" t="s">
        <v>18</v>
      </c>
      <c r="C25" s="10">
        <v>0</v>
      </c>
      <c r="D25" s="10">
        <v>0</v>
      </c>
      <c r="E25" s="10">
        <v>0</v>
      </c>
      <c r="F25" s="10">
        <v>1266405160</v>
      </c>
      <c r="G25" s="10">
        <v>0</v>
      </c>
      <c r="H25" s="10">
        <v>0</v>
      </c>
      <c r="I25" s="28">
        <v>0</v>
      </c>
      <c r="J25" s="10">
        <v>1460233</v>
      </c>
      <c r="K25" s="10">
        <v>0</v>
      </c>
      <c r="L25" s="12">
        <v>1267865393</v>
      </c>
      <c r="M25" s="79"/>
    </row>
    <row r="26" spans="1:13" ht="15" customHeight="1" x14ac:dyDescent="0.2">
      <c r="A26" s="6"/>
      <c r="B26" s="32" t="s">
        <v>19</v>
      </c>
      <c r="C26" s="77">
        <v>0</v>
      </c>
      <c r="D26" s="22">
        <v>0</v>
      </c>
      <c r="E26" s="22">
        <v>0</v>
      </c>
      <c r="F26" s="23">
        <v>756615489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19">
        <v>756615489</v>
      </c>
      <c r="M26" s="74"/>
    </row>
    <row r="27" spans="1:13" ht="16.149999999999999" customHeight="1" x14ac:dyDescent="0.2">
      <c r="A27" s="6"/>
      <c r="B27" s="32" t="s">
        <v>20</v>
      </c>
      <c r="C27" s="77">
        <v>0</v>
      </c>
      <c r="D27" s="22">
        <v>0</v>
      </c>
      <c r="E27" s="22">
        <v>0</v>
      </c>
      <c r="F27" s="23">
        <v>459221710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19">
        <v>459221710</v>
      </c>
      <c r="M27" s="74"/>
    </row>
    <row r="28" spans="1:13" ht="18" customHeight="1" x14ac:dyDescent="0.2">
      <c r="A28" s="6"/>
      <c r="B28" s="32" t="s">
        <v>21</v>
      </c>
      <c r="C28" s="77">
        <v>0</v>
      </c>
      <c r="D28" s="22">
        <v>0</v>
      </c>
      <c r="E28" s="22">
        <v>0</v>
      </c>
      <c r="F28" s="23">
        <v>50567961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19">
        <v>50567961</v>
      </c>
      <c r="M28" s="74"/>
    </row>
    <row r="29" spans="1:13" ht="18" customHeight="1" x14ac:dyDescent="0.2">
      <c r="A29" s="6"/>
      <c r="B29" s="32" t="s">
        <v>22</v>
      </c>
      <c r="C29" s="77">
        <v>0</v>
      </c>
      <c r="D29" s="22">
        <v>0</v>
      </c>
      <c r="E29" s="22">
        <v>0</v>
      </c>
      <c r="F29" s="23">
        <v>0</v>
      </c>
      <c r="G29" s="23">
        <v>0</v>
      </c>
      <c r="H29" s="23">
        <v>0</v>
      </c>
      <c r="I29" s="33">
        <v>0</v>
      </c>
      <c r="J29" s="23">
        <v>1460233</v>
      </c>
      <c r="K29" s="23">
        <v>0</v>
      </c>
      <c r="L29" s="19">
        <v>1460233</v>
      </c>
      <c r="M29" s="74"/>
    </row>
    <row r="30" spans="1:13" ht="27" customHeight="1" x14ac:dyDescent="0.2">
      <c r="A30" s="6"/>
      <c r="B30" s="31" t="s">
        <v>30</v>
      </c>
      <c r="C30" s="10">
        <v>0</v>
      </c>
      <c r="D30" s="10">
        <v>0</v>
      </c>
      <c r="E30" s="9">
        <v>13299616</v>
      </c>
      <c r="F30" s="9">
        <v>112512800</v>
      </c>
      <c r="G30" s="10">
        <v>9860000</v>
      </c>
      <c r="H30" s="9">
        <v>377445977</v>
      </c>
      <c r="I30" s="28">
        <v>0</v>
      </c>
      <c r="J30" s="9">
        <v>128279598</v>
      </c>
      <c r="K30" s="10">
        <v>0</v>
      </c>
      <c r="L30" s="12">
        <v>641397991</v>
      </c>
      <c r="M30" s="74"/>
    </row>
    <row r="31" spans="1:13" ht="6.75" customHeight="1" thickBot="1" x14ac:dyDescent="0.25">
      <c r="A31" s="34"/>
      <c r="B31" s="35"/>
      <c r="C31" s="36"/>
      <c r="D31" s="37"/>
      <c r="E31" s="37"/>
      <c r="F31" s="37"/>
      <c r="G31" s="37"/>
      <c r="H31" s="37"/>
      <c r="I31" s="37"/>
      <c r="J31" s="37"/>
      <c r="K31" s="37"/>
      <c r="L31" s="38"/>
    </row>
    <row r="32" spans="1:13" ht="4.5" customHeight="1" thickTop="1" thickBot="1" x14ac:dyDescent="0.25">
      <c r="A32" s="39"/>
      <c r="B32" s="40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3" ht="5.25" customHeight="1" thickTop="1" x14ac:dyDescent="0.2">
      <c r="A33" s="57" t="s">
        <v>23</v>
      </c>
      <c r="B33" s="58"/>
      <c r="C33" s="48">
        <v>5987622651</v>
      </c>
      <c r="D33" s="48">
        <v>64846787</v>
      </c>
      <c r="E33" s="48">
        <v>300765432</v>
      </c>
      <c r="F33" s="48">
        <v>2779428374</v>
      </c>
      <c r="G33" s="48">
        <v>141523850</v>
      </c>
      <c r="H33" s="48">
        <v>498667472</v>
      </c>
      <c r="I33" s="45"/>
      <c r="J33" s="48">
        <v>2557798927</v>
      </c>
      <c r="K33" s="51">
        <f>K25+K24+K23+K20+K17+K16+K13+K12+K11</f>
        <v>0</v>
      </c>
      <c r="L33" s="54">
        <v>12330653493</v>
      </c>
    </row>
    <row r="34" spans="1:13" ht="12.75" customHeight="1" x14ac:dyDescent="0.2">
      <c r="A34" s="59"/>
      <c r="B34" s="60"/>
      <c r="C34" s="49"/>
      <c r="D34" s="49"/>
      <c r="E34" s="49"/>
      <c r="F34" s="49"/>
      <c r="G34" s="49"/>
      <c r="H34" s="49"/>
      <c r="I34" s="47">
        <v>0</v>
      </c>
      <c r="J34" s="49"/>
      <c r="K34" s="52"/>
      <c r="L34" s="55"/>
      <c r="M34" s="75"/>
    </row>
    <row r="35" spans="1:13" ht="4.5" customHeight="1" thickBot="1" x14ac:dyDescent="0.25">
      <c r="A35" s="61"/>
      <c r="B35" s="62"/>
      <c r="C35" s="50"/>
      <c r="D35" s="50"/>
      <c r="E35" s="50"/>
      <c r="F35" s="50"/>
      <c r="G35" s="50"/>
      <c r="H35" s="50"/>
      <c r="I35" s="46"/>
      <c r="J35" s="50"/>
      <c r="K35" s="53"/>
      <c r="L35" s="56"/>
    </row>
    <row r="36" spans="1:13" ht="7.9" customHeight="1" thickTop="1" x14ac:dyDescent="0.2">
      <c r="A36" s="41"/>
      <c r="B36" s="1"/>
      <c r="C36" s="1"/>
      <c r="D36" s="1"/>
      <c r="E36" s="1"/>
      <c r="F36" s="1"/>
      <c r="G36" s="1"/>
      <c r="H36" s="1"/>
      <c r="I36" s="1"/>
      <c r="J36" s="1"/>
      <c r="K36" s="1"/>
      <c r="L36" s="42"/>
    </row>
    <row r="37" spans="1:13" ht="19.5" customHeight="1" x14ac:dyDescent="0.2">
      <c r="A37" s="41"/>
      <c r="B37" s="43" t="s">
        <v>24</v>
      </c>
      <c r="C37" s="1"/>
      <c r="D37" s="1"/>
      <c r="E37" s="1"/>
      <c r="F37" s="1"/>
      <c r="G37" s="1"/>
      <c r="H37" s="1"/>
      <c r="I37" s="1"/>
      <c r="J37" s="1"/>
      <c r="K37" s="1"/>
      <c r="L37" s="42"/>
    </row>
    <row r="38" spans="1:13" ht="22.15" customHeight="1" x14ac:dyDescent="0.2">
      <c r="A38" s="44"/>
      <c r="B38" s="1" t="s">
        <v>25</v>
      </c>
      <c r="C38" s="1"/>
      <c r="D38" s="1"/>
      <c r="E38" s="1"/>
      <c r="F38" s="1"/>
      <c r="G38" s="1"/>
      <c r="H38" s="1"/>
      <c r="I38" s="1"/>
      <c r="J38" s="1"/>
      <c r="K38" s="1"/>
      <c r="L38" s="42"/>
    </row>
    <row r="39" spans="1:13" ht="12.75" customHeight="1" x14ac:dyDescent="0.2">
      <c r="A39" s="44"/>
      <c r="C39" s="1"/>
      <c r="D39" s="1"/>
      <c r="E39" s="1"/>
      <c r="F39" s="1"/>
      <c r="G39" s="1"/>
      <c r="H39" s="1"/>
      <c r="I39" s="1"/>
      <c r="J39" s="1"/>
      <c r="K39" s="1"/>
      <c r="L39" s="42"/>
    </row>
    <row r="40" spans="1:13" ht="12.75" customHeight="1" x14ac:dyDescent="0.2">
      <c r="A40" s="44"/>
      <c r="B40" s="1"/>
      <c r="C40" s="1"/>
      <c r="D40" s="1"/>
      <c r="E40" s="1"/>
      <c r="F40" s="42"/>
      <c r="G40" s="1"/>
      <c r="H40" s="42"/>
      <c r="I40" s="42"/>
      <c r="J40" s="1"/>
      <c r="K40" s="1"/>
      <c r="L40" s="42"/>
    </row>
    <row r="41" spans="1:13" ht="12.75" customHeight="1" x14ac:dyDescent="0.2">
      <c r="A41" s="44"/>
      <c r="B41" s="1"/>
      <c r="C41" s="1"/>
      <c r="D41" s="1"/>
      <c r="E41" s="1"/>
      <c r="F41" s="1"/>
      <c r="G41" s="1"/>
      <c r="H41" s="1"/>
      <c r="J41" s="1"/>
      <c r="K41" s="1"/>
      <c r="L41" s="42"/>
    </row>
    <row r="42" spans="1:13" ht="12.75" customHeight="1" x14ac:dyDescent="0.2">
      <c r="A42" s="44"/>
      <c r="B42" s="1"/>
      <c r="C42" s="1"/>
      <c r="D42" s="42"/>
      <c r="E42" s="1"/>
      <c r="F42" s="1"/>
      <c r="G42" s="1"/>
      <c r="H42" s="1"/>
      <c r="I42" s="1"/>
      <c r="J42" s="1"/>
      <c r="K42" s="1"/>
      <c r="L42" s="42"/>
    </row>
    <row r="43" spans="1:13" ht="12.75" customHeight="1" x14ac:dyDescent="0.2">
      <c r="A43" s="44"/>
      <c r="B43" s="1"/>
      <c r="C43" s="42"/>
      <c r="D43" s="42"/>
      <c r="E43" s="42"/>
      <c r="F43" s="42"/>
      <c r="G43" s="42"/>
      <c r="H43" s="42"/>
      <c r="I43" s="42"/>
      <c r="J43" s="42"/>
      <c r="K43" s="42"/>
      <c r="L43" s="42"/>
    </row>
    <row r="44" spans="1:13" ht="12.75" customHeight="1" x14ac:dyDescent="0.2">
      <c r="A44" s="44"/>
      <c r="B44" s="1"/>
      <c r="C44" s="1"/>
      <c r="D44" s="1"/>
      <c r="E44" s="1"/>
      <c r="F44" s="1"/>
      <c r="G44" s="1"/>
      <c r="H44" s="1"/>
      <c r="I44" s="1"/>
      <c r="J44" s="1"/>
      <c r="K44" s="1"/>
      <c r="L44" s="42"/>
    </row>
    <row r="45" spans="1:13" ht="12.75" customHeight="1" x14ac:dyDescent="0.2">
      <c r="A45" s="44"/>
      <c r="B45" s="1"/>
      <c r="C45" s="1"/>
      <c r="D45" s="1"/>
      <c r="E45" s="1"/>
      <c r="F45" s="1"/>
      <c r="G45" s="1"/>
      <c r="H45" s="1"/>
      <c r="I45" s="1"/>
      <c r="J45" s="1"/>
      <c r="K45" s="1"/>
      <c r="L45" s="42"/>
    </row>
    <row r="46" spans="1:13" ht="12.75" customHeight="1" x14ac:dyDescent="0.2">
      <c r="A46" s="44"/>
      <c r="B46" s="1"/>
      <c r="C46" s="1"/>
      <c r="D46" s="1"/>
      <c r="E46" s="1"/>
      <c r="F46" s="1"/>
      <c r="G46" s="1"/>
      <c r="H46" s="1"/>
      <c r="I46" s="1"/>
      <c r="J46" s="1"/>
      <c r="K46" s="1"/>
      <c r="L46" s="42"/>
    </row>
    <row r="47" spans="1:13" ht="12.75" customHeight="1" x14ac:dyDescent="0.2">
      <c r="A47" s="44"/>
      <c r="B47" s="1"/>
      <c r="C47" s="1"/>
      <c r="D47" s="1"/>
      <c r="E47" s="1"/>
      <c r="F47" s="1"/>
      <c r="G47" s="1"/>
      <c r="H47" s="1"/>
      <c r="I47" s="1"/>
      <c r="J47" s="1"/>
      <c r="K47" s="1"/>
      <c r="L47" s="42"/>
    </row>
    <row r="48" spans="1:13" ht="12.75" customHeight="1" x14ac:dyDescent="0.2">
      <c r="A48" s="44"/>
      <c r="B48" s="1"/>
      <c r="C48" s="1"/>
      <c r="D48" s="1"/>
      <c r="E48" s="1"/>
      <c r="F48" s="1"/>
      <c r="G48" s="1"/>
      <c r="H48" s="1"/>
      <c r="I48" s="1"/>
      <c r="J48" s="1"/>
      <c r="K48" s="1"/>
      <c r="L48" s="42"/>
    </row>
    <row r="49" spans="1:12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2"/>
    </row>
    <row r="50" spans="1:12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2"/>
    </row>
    <row r="51" spans="1:12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2"/>
    </row>
    <row r="52" spans="1:12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2"/>
    </row>
    <row r="53" spans="1:12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2"/>
    </row>
    <row r="54" spans="1:12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2"/>
    </row>
    <row r="55" spans="1:12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ht="12.75" customHeight="1" x14ac:dyDescent="0.2"/>
    <row r="66" ht="12.75" customHeight="1" x14ac:dyDescent="0.2"/>
    <row r="67" ht="12.75" customHeight="1" x14ac:dyDescent="0.2"/>
    <row r="68" ht="15" x14ac:dyDescent="0.2"/>
    <row r="69" ht="15" x14ac:dyDescent="0.2"/>
    <row r="70" ht="15" x14ac:dyDescent="0.2"/>
    <row r="71" ht="15" x14ac:dyDescent="0.2"/>
    <row r="72" ht="15" x14ac:dyDescent="0.2"/>
    <row r="73" ht="15" x14ac:dyDescent="0.2"/>
    <row r="74" ht="15" x14ac:dyDescent="0.2"/>
    <row r="75" ht="15" x14ac:dyDescent="0.2"/>
    <row r="76" ht="15" x14ac:dyDescent="0.2"/>
    <row r="77" ht="15" x14ac:dyDescent="0.2"/>
    <row r="78" ht="15" x14ac:dyDescent="0.2"/>
    <row r="79" ht="15" x14ac:dyDescent="0.2"/>
    <row r="80" ht="15" x14ac:dyDescent="0.2"/>
    <row r="81" ht="15" x14ac:dyDescent="0.2"/>
    <row r="82" ht="15" x14ac:dyDescent="0.2"/>
    <row r="83" ht="15" x14ac:dyDescent="0.2"/>
    <row r="84" ht="15" x14ac:dyDescent="0.2"/>
    <row r="85" ht="15" x14ac:dyDescent="0.2"/>
    <row r="86" ht="15" x14ac:dyDescent="0.2"/>
    <row r="87" ht="15" x14ac:dyDescent="0.2"/>
    <row r="88" ht="15" x14ac:dyDescent="0.2"/>
    <row r="89" ht="15" x14ac:dyDescent="0.2"/>
    <row r="90" ht="15" x14ac:dyDescent="0.2"/>
    <row r="91" ht="15" x14ac:dyDescent="0.2"/>
    <row r="92" ht="15" x14ac:dyDescent="0.2"/>
    <row r="93" ht="15" x14ac:dyDescent="0.2"/>
    <row r="94" ht="15" x14ac:dyDescent="0.2"/>
    <row r="95" ht="15" x14ac:dyDescent="0.2"/>
    <row r="96" ht="15" x14ac:dyDescent="0.2"/>
    <row r="97" ht="15" x14ac:dyDescent="0.2"/>
    <row r="98" ht="15" x14ac:dyDescent="0.2"/>
  </sheetData>
  <mergeCells count="18">
    <mergeCell ref="A7:B8"/>
    <mergeCell ref="C7:K7"/>
    <mergeCell ref="L7:L8"/>
    <mergeCell ref="A1:L1"/>
    <mergeCell ref="A2:L2"/>
    <mergeCell ref="A3:L3"/>
    <mergeCell ref="A4:L4"/>
    <mergeCell ref="A5:L5"/>
    <mergeCell ref="H33:H35"/>
    <mergeCell ref="J33:J35"/>
    <mergeCell ref="K33:K35"/>
    <mergeCell ref="L33:L35"/>
    <mergeCell ref="A33:B35"/>
    <mergeCell ref="C33:C35"/>
    <mergeCell ref="D33:D35"/>
    <mergeCell ref="E33:E35"/>
    <mergeCell ref="F33:F35"/>
    <mergeCell ref="G33:G35"/>
  </mergeCells>
  <printOptions horizontalCentered="1"/>
  <pageMargins left="0.19685039370078741" right="0" top="0" bottom="0.19685039370078741" header="0.23622047244094491" footer="0.19685039370078741"/>
  <pageSetup scale="5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ANEXO15.capFEDERAL </vt:lpstr>
      <vt:lpstr>'ANEXO15.capFEDERAL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AIMEE ENRIQUEZ</cp:lastModifiedBy>
  <dcterms:created xsi:type="dcterms:W3CDTF">2024-11-16T23:04:09Z</dcterms:created>
  <dcterms:modified xsi:type="dcterms:W3CDTF">2025-11-13T20:38:57Z</dcterms:modified>
</cp:coreProperties>
</file>